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maria_schabicki_giz_de/Documents/Desktop/"/>
    </mc:Choice>
  </mc:AlternateContent>
  <xr:revisionPtr revIDLastSave="57" documentId="8_{0DD5B444-C00F-4612-98CE-0CD625B22AC6}" xr6:coauthVersionLast="47" xr6:coauthVersionMax="47" xr10:uidLastSave="{282AB7A0-E8FD-4004-BB76-0165D384D59E}"/>
  <bookViews>
    <workbookView xWindow="-108" yWindow="-108" windowWidth="23256" windowHeight="12456" activeTab="1"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l="1"/>
  <c r="E25" i="6"/>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<sst xmlns="http://schemas.openxmlformats.org/spreadsheetml/2006/main" count="362" uniqueCount="104">
  <si>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</si>
  <si>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</si>
  <si>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</si>
  <si>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</si>
  <si>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</si>
  <si>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</si>
  <si>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</si>
  <si>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</si>
  <si>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</si>
  <si>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</si>
  <si>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</si>
  <si>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</si>
  <si>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</si>
  <si>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</si>
  <si>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</si>
  <si>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</si>
  <si>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</si>
  <si>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</si>
  <si>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</si>
  <si>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</si>
  <si>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</si>
  <si>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</si>
  <si>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</si>
  <si>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</si>
  <si>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</si>
  <si>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</si>
  <si>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</si>
  <si>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</si>
  <si>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</si>
  <si>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</si>
  <si>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</si>
  <si>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</si>
  <si>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</si>
  <si>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</si>
  <si>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</si>
  <si>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</si>
  <si>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</si>
  <si>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</si>
  <si>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</si>
  <si>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</si>
  <si>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</si>
  <si>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</si>
  <si>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</si>
  <si>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</si>
  <si>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</si>
  <si>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</si>
  <si>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</si>
  <si>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</si>
  <si>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</si>
  <si>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</si>
  <si>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</si>
  <si>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</si>
  <si>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</si>
  <si>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</si>
  <si>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</si>
  <si>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</si>
  <si>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</si>
  <si>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</si>
  <si>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</si>
  <si>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</si>
  <si>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</si>
  <si>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</si>
  <si>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</si>
  <si>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</si>
  <si>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</si>
  <si>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</si>
  <si>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</si>
  <si>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</si>
  <si>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</si>
  <si>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</si>
  <si>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</si>
  <si>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</si>
  <si>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</si>
  <si>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</si>
  <si>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</si>
  <si>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</si>
  <si>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</si>
  <si>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</si>
  <si>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</si>
  <si>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</si>
  <si>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</si>
  <si>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</si>
  <si>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</si>
  <si>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</si>
  <si>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</si>
  <si>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</si>
  <si>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</si>
  <si>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</si>
  <si>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</si>
  <si>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</si>
  <si>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</si>
  <si>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</si>
  <si>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</si>
  <si>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</si>
  <si>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</si>
  <si>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</si>
  <si>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</si>
  <si>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Key expert 1-Fintech Expert</t>
  </si>
  <si>
    <t>Key expert 2-Pedagogical Design Expert</t>
  </si>
  <si>
    <t>Key expert 3 - Local Expert</t>
  </si>
  <si>
    <t>seen ToR explanations</t>
  </si>
  <si>
    <t>ToR-Budget</t>
  </si>
  <si>
    <t>Expert-E learning</t>
  </si>
  <si>
    <t>Key-Expert Pool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</si>
</sst>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C000"/>
  </sheetPr>
  <dimension ref="A1:N116"/>
  <sheetViews>
    <sheetView showGridLines="0" zoomScaleNormal="100" workbookViewId="0">
      <selection activeCell="A91" sqref="A91:XFD9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18</v>
      </c>
      <c r="E28" s="50"/>
      <c r="F28" s="51">
        <f>D28*E28</f>
        <v>0</v>
      </c>
      <c r="G28" s="12"/>
    </row>
    <row r="29" spans="1:14" x14ac:dyDescent="0.2">
      <c r="A29" s="12" t="s">
        <v>97</v>
      </c>
      <c r="B29" s="22" t="str">
        <f>IFERROR(VLOOKUP(A29,'List of key experts'!$B$12:$D$35,3,0)&amp;" "&amp;VLOOKUP(A29,'List of key experts'!$B$12:$D$35,2,0),"N.N.")</f>
        <v>N.N.</v>
      </c>
      <c r="C29" s="8" t="s">
        <v>13</v>
      </c>
      <c r="D29" s="10">
        <v>26</v>
      </c>
      <c r="E29" s="50"/>
      <c r="F29" s="51">
        <f t="shared" ref="F29:F38" si="1">D29*E29</f>
        <v>0</v>
      </c>
      <c r="G29" s="12"/>
    </row>
    <row r="30" spans="1:14" ht="22.8" outlineLevel="1" x14ac:dyDescent="0.2">
      <c r="A30" s="12" t="s">
        <v>98</v>
      </c>
      <c r="B30" s="22" t="str">
        <f>IFERROR(VLOOKUP(A30,'List of key experts'!$B$12:$D$35,3,0)&amp;" "&amp;VLOOKUP(A30,'List of key experts'!$B$12:$D$35,2,0),"N.N.")</f>
        <v>N.N.</v>
      </c>
      <c r="C30" s="8" t="s">
        <v>13</v>
      </c>
      <c r="D30" s="10">
        <v>14</v>
      </c>
      <c r="E30" s="50"/>
      <c r="F30" s="51">
        <f t="shared" si="1"/>
        <v>0</v>
      </c>
      <c r="G30" s="12"/>
    </row>
    <row r="31" spans="1:14" outlineLevel="1" x14ac:dyDescent="0.2">
      <c r="A31" s="12" t="s">
        <v>99</v>
      </c>
      <c r="B31" s="22" t="str">
        <f>IFERROR(VLOOKUP(A31,'List of key experts'!$B$12:$D$35,3,0)&amp;" "&amp;VLOOKUP(A31,'List of key experts'!$B$12:$D$35,2,0),"N.N.")</f>
        <v>N.N.</v>
      </c>
      <c r="C31" s="8" t="s">
        <v>13</v>
      </c>
      <c r="D31" s="10">
        <v>17</v>
      </c>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5500</v>
      </c>
      <c r="F64" s="51">
        <f>D64*E64</f>
        <v>5500</v>
      </c>
      <c r="G64" s="12" t="s">
        <v>101</v>
      </c>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hidden="1" customHeight="1" outlineLevel="1" x14ac:dyDescent="0.2">
      <c r="A67" s="47" t="s">
        <v>74</v>
      </c>
      <c r="B67" s="48"/>
      <c r="C67" s="46" t="s">
        <v>48</v>
      </c>
      <c r="D67" s="10"/>
      <c r="E67" s="50"/>
      <c r="F67" s="51">
        <f t="shared" si="7"/>
        <v>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5500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7000</v>
      </c>
      <c r="F90" s="51">
        <f>D90*E90</f>
        <v>7000</v>
      </c>
      <c r="G90" s="12" t="s">
        <v>101</v>
      </c>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7000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12500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tabColor rgb="FFFF0000"/>
  </sheetPr>
  <dimension ref="A1:N116"/>
  <sheetViews>
    <sheetView showGridLines="0" tabSelected="1" zoomScale="85" zoomScaleNormal="85" workbookViewId="0">
      <selection activeCell="A58" sqref="A58:XFD99"/>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102</v>
      </c>
      <c r="B28" s="22" t="str">
        <f>IFERROR(VLOOKUP(A28,'List of key experts'!$B$12:$D$35,3,0)&amp;" "&amp;VLOOKUP(A28,'List of key experts'!$B$12:$D$35,2,0),"N.N.")</f>
        <v>N.N.</v>
      </c>
      <c r="C28" s="8" t="s">
        <v>13</v>
      </c>
      <c r="D28" s="10">
        <v>15</v>
      </c>
      <c r="E28" s="50"/>
      <c r="F28" s="51">
        <f>D28*E28</f>
        <v>0</v>
      </c>
      <c r="G28" s="12"/>
    </row>
    <row r="29" spans="1:14" x14ac:dyDescent="0.2">
      <c r="A29" s="12" t="s">
        <v>103</v>
      </c>
      <c r="B29" s="22" t="str">
        <f>IFERROR(VLOOKUP(A29,'List of key experts'!$B$12:$D$35,3,0)&amp;" "&amp;VLOOKUP(A29,'List of key experts'!$B$12:$D$35,2,0),"N.N.")</f>
        <v>N.N.</v>
      </c>
      <c r="C29" s="8" t="s">
        <v>13</v>
      </c>
      <c r="D29" s="10">
        <v>30</v>
      </c>
      <c r="E29" s="50"/>
      <c r="F29" s="51">
        <f t="shared" ref="F29:F38" si="1">D29*E29</f>
        <v>0</v>
      </c>
      <c r="G29" s="12"/>
    </row>
    <row r="30" spans="1:14" hidden="1" outlineLevel="1" x14ac:dyDescent="0.2">
      <c r="A30" s="12"/>
      <c r="B30" s="22" t="str">
        <f>IFERROR(VLOOKUP(A30,'List of key experts'!$B$12:$D$35,3,0)&amp;" "&amp;VLOOKUP(A30,'List of key experts'!$B$12:$D$35,2,0),"N.N.")</f>
        <v>N.N.</v>
      </c>
      <c r="C30" s="8" t="s">
        <v>13</v>
      </c>
      <c r="D30" s="10">
        <v>0</v>
      </c>
      <c r="E30" s="50"/>
      <c r="F30" s="51">
        <f t="shared" si="1"/>
        <v>0</v>
      </c>
      <c r="G30" s="12"/>
    </row>
    <row r="31" spans="1:14" hidden="1" outlineLevel="1" x14ac:dyDescent="0.2">
      <c r="A31" s="12"/>
      <c r="B31" s="22" t="str">
        <f>IFERROR(VLOOKUP(A31,'List of key experts'!$B$12:$D$35,3,0)&amp;" "&amp;VLOOKUP(A31,'List of key experts'!$B$12:$D$35,2,0),"N.N.")</f>
        <v>N.N.</v>
      </c>
      <c r="C31" s="8" t="s">
        <v>13</v>
      </c>
      <c r="D31" s="10">
        <v>0</v>
      </c>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hidden="1" x14ac:dyDescent="0.2">
      <c r="A58" s="5" t="s">
        <v>20</v>
      </c>
      <c r="B58" s="5"/>
      <c r="C58" s="5"/>
      <c r="D58" s="5"/>
      <c r="E58" s="5"/>
      <c r="F58" s="5"/>
      <c r="G58" s="5"/>
    </row>
    <row r="59" spans="1:8" ht="4.2" hidden="1" customHeight="1" x14ac:dyDescent="0.2">
      <c r="A59" s="44"/>
      <c r="B59" s="38"/>
      <c r="C59" s="38"/>
      <c r="D59" s="38"/>
      <c r="E59" s="38"/>
      <c r="F59" s="38"/>
      <c r="G59" s="38"/>
      <c r="H59" s="38"/>
    </row>
    <row r="60" spans="1:8" hidden="1" x14ac:dyDescent="0.2">
      <c r="A60" s="111" t="s">
        <v>94</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04" t="s">
        <v>85</v>
      </c>
      <c r="B62" s="104"/>
      <c r="C62" s="104"/>
      <c r="D62" s="104"/>
      <c r="E62" s="104"/>
      <c r="F62" s="104"/>
      <c r="G62" s="104"/>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48</v>
      </c>
      <c r="D64" s="10">
        <v>0</v>
      </c>
      <c r="E64" s="50">
        <v>0</v>
      </c>
      <c r="F64" s="51">
        <f>D64*E64</f>
        <v>0</v>
      </c>
      <c r="G64" s="12" t="s">
        <v>100</v>
      </c>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hidden="1" customHeight="1" outlineLevel="1" x14ac:dyDescent="0.2">
      <c r="A67" s="47" t="s">
        <v>74</v>
      </c>
      <c r="B67" s="48"/>
      <c r="C67" s="46" t="s">
        <v>48</v>
      </c>
      <c r="D67" s="10"/>
      <c r="E67" s="50"/>
      <c r="F67" s="51">
        <f t="shared" si="3"/>
        <v>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hidden="1" customHeight="1" outlineLevel="1" x14ac:dyDescent="0.2">
      <c r="C78" s="9"/>
    </row>
    <row r="79" spans="1:7" ht="12" hidden="1" collapsed="1" x14ac:dyDescent="0.2">
      <c r="A79" s="6" t="s">
        <v>15</v>
      </c>
      <c r="B79" s="6"/>
      <c r="C79" s="6"/>
      <c r="D79" s="6"/>
      <c r="E79" s="6"/>
      <c r="F79" s="52">
        <f>SUM(F64:F78)</f>
        <v>0</v>
      </c>
      <c r="G79" s="6"/>
    </row>
    <row r="80" spans="1:7" s="16" customFormat="1" ht="7.8" hidden="1" x14ac:dyDescent="0.2"/>
    <row r="81" spans="1:7" ht="12" hidden="1"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112" t="s">
        <v>93</v>
      </c>
      <c r="B83" s="112"/>
      <c r="C83" s="112"/>
      <c r="D83" s="112"/>
      <c r="E83" s="112"/>
      <c r="F83" s="112"/>
      <c r="G83" s="112"/>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2.8"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 hidden="1" customHeight="1" outlineLevel="1" x14ac:dyDescent="0.2">
      <c r="A90" s="49" t="s">
        <v>61</v>
      </c>
      <c r="B90" s="7"/>
      <c r="C90" s="7" t="s">
        <v>48</v>
      </c>
      <c r="D90" s="10">
        <v>0</v>
      </c>
      <c r="E90" s="50">
        <v>0</v>
      </c>
      <c r="F90" s="51">
        <f>D90*E90</f>
        <v>0</v>
      </c>
      <c r="G90" s="12" t="s">
        <v>101</v>
      </c>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hidden="1" customHeight="1" outlineLevel="1" x14ac:dyDescent="0.2"/>
    <row r="99" spans="1:7" ht="12" hidden="1" collapsed="1"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5500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7000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12500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Schabicki, Maria GIZ</dc:creator>
  <cp:keywords/>
  <dc:description/>
  <cp:lastModifiedBy>Schabicki, Maria GIZ</cp:lastModifiedBy>
  <cp:revision/>
  <cp:lastPrinted>2022-08-29T14:32:03Z</cp:lastPrinted>
  <dcterms:created xsi:type="dcterms:W3CDTF">2020-06-06T12:03:03Z</dcterms:created>
  <dcterms:modified xsi:type="dcterms:W3CDTF">2026-07-23T09:14:13Z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